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PROJET_IMMOBILIER\Projet\Vente Flandre Argonne\DRFIP - ARGONNE\DCE ARGONNE\"/>
    </mc:Choice>
  </mc:AlternateContent>
  <xr:revisionPtr revIDLastSave="0" documentId="8_{A24FF7B7-6D42-4D20-AFA7-EB72FF54281F}" xr6:coauthVersionLast="47" xr6:coauthVersionMax="47" xr10:uidLastSave="{00000000-0000-0000-0000-000000000000}"/>
  <bookViews>
    <workbookView xWindow="20370" yWindow="-120" windowWidth="29040" windowHeight="15720" tabRatio="500" xr2:uid="{00000000-000D-0000-FFFF-FFFF00000000}"/>
  </bookViews>
  <sheets>
    <sheet name="DPGF" sheetId="5" r:id="rId1"/>
    <sheet name="Phase 1" sheetId="1" r:id="rId2"/>
    <sheet name="Phase 2" sheetId="2" r:id="rId3"/>
    <sheet name="Phase 3" sheetId="3" r:id="rId4"/>
    <sheet name="Phase 4" sheetId="4" r:id="rId5"/>
  </sheets>
  <definedNames>
    <definedName name="_xlnm.Print_Area" localSheetId="0">DPGF!$A$1:$G$14</definedName>
    <definedName name="_xlnm.Print_Area" localSheetId="1">'Phase 1'!$A$1:$G$17</definedName>
    <definedName name="_xlnm.Print_Area" localSheetId="2">'Phase 2'!$A$1:$G$16</definedName>
    <definedName name="_xlnm.Print_Area" localSheetId="3">'Phase 3'!$A$1:$G$16</definedName>
    <definedName name="_xlnm.Print_Area" localSheetId="4">'Phase 4'!$A$1:$G$25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4" l="1"/>
  <c r="F10" i="2"/>
  <c r="F11" i="2" s="1"/>
  <c r="F12" i="2" s="1"/>
  <c r="F10" i="4"/>
  <c r="F11" i="4" s="1"/>
  <c r="F10" i="3"/>
  <c r="F11" i="3" s="1"/>
  <c r="F11" i="1"/>
  <c r="F12" i="1" s="1"/>
  <c r="F13" i="1" s="1"/>
  <c r="F21" i="4" l="1"/>
  <c r="E7" i="5" s="1"/>
  <c r="E6" i="5"/>
  <c r="E5" i="5"/>
  <c r="E4" i="5" a="1"/>
  <c r="E4" i="5" s="1"/>
  <c r="F19" i="4"/>
  <c r="F20" i="4" s="1"/>
  <c r="F12" i="4"/>
  <c r="F12" i="3"/>
  <c r="F23" i="4" l="1"/>
  <c r="E8" i="5"/>
  <c r="E9" i="5" s="1"/>
  <c r="F22" i="4"/>
  <c r="E10" i="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<sst xmlns="http://schemas.openxmlformats.org/spreadsheetml/2006/main" count="144" uniqueCount="53">
  <si>
    <t>N°</t>
  </si>
  <si>
    <t>Description de la prestation</t>
  </si>
  <si>
    <t>Unité</t>
  </si>
  <si>
    <t>Montant HT (€)</t>
  </si>
  <si>
    <t>Forfait</t>
  </si>
  <si>
    <t>Total HT</t>
  </si>
  <si>
    <t>TVA 20 %</t>
  </si>
  <si>
    <t>Total TTC</t>
  </si>
  <si>
    <t xml:space="preserve">Fait à   </t>
  </si>
  <si>
    <t xml:space="preserve">Signature et cachet de la personne habilitée 
à engager la société
</t>
  </si>
  <si>
    <r>
      <t xml:space="preserve">DPGF – Décomposition du Prix Global et Forfaitaire
</t>
    </r>
    <r>
      <rPr>
        <b/>
        <sz val="14"/>
        <rFont val="Marianne"/>
        <charset val="1"/>
      </rPr>
      <t xml:space="preserve">
</t>
    </r>
    <r>
      <rPr>
        <b/>
        <sz val="12"/>
        <rFont val="Marianne"/>
        <charset val="1"/>
      </rPr>
      <t>ASSISTANCE A MAITRISE D'OUVRAGE CONCERNANT LA STRATEGIE DE VALORISATION ET MISE EN ŒUVRE DE LA CESSION D'UN ENSEMBLE IMMOBILIER</t>
    </r>
  </si>
  <si>
    <t>Recueil des données et état des lieux</t>
  </si>
  <si>
    <t>Diagnostic architectural, technique, paysager et enjeux socio-économiques</t>
  </si>
  <si>
    <t>Propositions de pistes programmatiques, scénarios d’aménagement et bilans</t>
  </si>
  <si>
    <t>Assistance pour le dépouillement et analyse des offres et accompagnement jusqu’à la signature du contrat</t>
  </si>
  <si>
    <t>Phase 1 : Recueil des données et état des lieux</t>
  </si>
  <si>
    <t xml:space="preserve">Réunion de cadrage de l'UO  </t>
  </si>
  <si>
    <t>Livrables attendus</t>
  </si>
  <si>
    <t>Un (1) compte rendu de la réunion de cadrage (entre 3 et 5 pages)</t>
  </si>
  <si>
    <t>Réunion sur site avec visite</t>
  </si>
  <si>
    <t>Un (1) compte rendu de la réunion (entre 3 et 5 pages)</t>
  </si>
  <si>
    <t>Réunion de travail intermédiaire de l'UO</t>
  </si>
  <si>
    <t xml:space="preserve">Un (1) projet du rapport final avec pièces graphiques </t>
  </si>
  <si>
    <t>Un (1) ordre du jour</t>
  </si>
  <si>
    <t>Un (1) rapport final détaillé avec pièces graphiques (nombre de pages précisé lors de la réunion de cadrage</t>
  </si>
  <si>
    <t>Réunion de restitution de l'UO</t>
  </si>
  <si>
    <t>Une (1) présentation du rapport final en format PowerPoint (entre 15 et 20 slides)</t>
  </si>
  <si>
    <t>Un (1) compte rendu de la réunion de restitution (entre 3 et 5 pages)</t>
  </si>
  <si>
    <t>Diagnostic architectural, technique, paysager, analyse socio-économique et étude urbaine</t>
  </si>
  <si>
    <t xml:space="preserve">Un (1) rapport final détaillé avec pièces graphiques, intégrant le volet étude urbaine et architecturale </t>
  </si>
  <si>
    <t>Phase 2 : Diagnostic architectural, technique, paysager, analyse socio-économique et étude urbaine et expertise patrimoniale, historique et documentaire</t>
  </si>
  <si>
    <t>Phase 3 : Propositions de pistes programmatiques, de scénarios d'aménagement et de bilans financiers</t>
  </si>
  <si>
    <t>Réunion de cadrage de l'UO</t>
  </si>
  <si>
    <t xml:space="preserve">Un (1) projet du rapport final </t>
  </si>
  <si>
    <t>Propositions de pistes programmatiques, de scénarios d'aménagement et de bilans financiers</t>
  </si>
  <si>
    <t xml:space="preserve">Un (1) rapport final détaillé avec pièces graphiques (avec un minimum de 50 pages) </t>
  </si>
  <si>
    <t>Un (1) compte rendu de la réunion de restitution (entre 3 et 5 pages</t>
  </si>
  <si>
    <t xml:space="preserve">Phase 4  : Assistance pour le dépouillement et analyse des offres / accompagnement jusqu’à la signature du contrat </t>
  </si>
  <si>
    <t>Analyse des offres</t>
  </si>
  <si>
    <t>Un (1) Rapport exhaustif d’analyse des offres remises et variantes éventuelles</t>
  </si>
  <si>
    <t>Notation des offres</t>
  </si>
  <si>
    <t>Rapport synthétique proposant une notation globale des offres</t>
  </si>
  <si>
    <t xml:space="preserve">UO4.1 – Assistance pour le dépouillement et analyse des offres </t>
  </si>
  <si>
    <t>UO4.2 – Accompagnement jusqu’à la signature du contrat</t>
  </si>
  <si>
    <t>Réunion d’assistance de l'UO4.2</t>
  </si>
  <si>
    <t>Réunion de travail intermédiaire de l'UO4.2</t>
  </si>
  <si>
    <t>Réunion de synthèse de l'UO4.2</t>
  </si>
  <si>
    <t>TOTAL HT PHASES 4.1 + 4.2</t>
  </si>
  <si>
    <t>Total TTC PHASES 4.1 + 4.2</t>
  </si>
  <si>
    <t>CONSULTATION N° 030/2026</t>
  </si>
  <si>
    <r>
      <t xml:space="preserve">DPGF – Décomposition du Prix Global et Forfaitaire
</t>
    </r>
    <r>
      <rPr>
        <b/>
        <sz val="12"/>
        <rFont val="Arial"/>
        <family val="2"/>
      </rPr>
      <t>ASSISTANCE A MAITRISE D'OUVRAGE CONCERNANT LA STRATEGIE DE VALORISATION ET MISE EN ŒUVRE DE LA CESSION D'UN ENSEMBLE IMMOBILIER</t>
    </r>
  </si>
  <si>
    <t>Nombre d'heures*</t>
  </si>
  <si>
    <t>*La colonne "nombre d'heures", pour chaque onglet du présent document, n'a aucune valeur contractuelle pour le règlement des prestations dans la mesure où le marché est conclu à prix global et forfaitaire. Le titulaire s'engage à fournir les livrables attendus et à exécuter l'entièreté des prestations indiquées au CCTP pour le montant forfaitaire indiqué, quel que soit le temps réellement consacré à leur 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</si>
</sst>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"/>
    </font>
    <font>
      <b/>
      <sz val="11"/>
      <name val="Cambria"/>
      <charset val="1"/>
    </font>
    <font>
      <b/>
      <sz val="14"/>
      <name val="Arial"/>
      <family val="2"/>
      <charset val="1"/>
    </font>
    <font>
      <b/>
      <sz val="14"/>
      <name val="Marianne"/>
      <charset val="1"/>
    </font>
    <font>
      <b/>
      <sz val="12"/>
      <name val="Marianne"/>
      <charset val="1"/>
    </font>
    <font>
      <b/>
      <sz val="11"/>
      <name val="Marianne"/>
      <charset val="1"/>
    </font>
    <font>
      <sz val="11"/>
      <color theme="1"/>
      <name val="Marianne"/>
      <charset val="1"/>
    </font>
    <font>
      <b/>
      <sz val="11"/>
      <color theme="1"/>
      <name val="Marianne"/>
      <charset val="1"/>
    </font>
    <font>
      <b/>
      <sz val="11"/>
      <name val="Marianne"/>
    </font>
    <font>
      <b/>
      <sz val="11"/>
      <color theme="1"/>
      <name val="Marianne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E8CB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 applyProtection="1"/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0" xfId="0" applyBorder="1" applyAlignment="1" applyProtection="1"/>
    <xf numFmtId="0" fontId="8" fillId="0" borderId="1" xfId="0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4" fontId="9" fillId="0" borderId="0" xfId="0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A78A9-732E-4F95-8FE0-5AD2795FB7DF}">
  <dimension ref="A1:F14"/>
  <sheetViews>
    <sheetView tabSelected="1" view="pageBreakPreview" zoomScaleNormal="100" workbookViewId="0">
      <selection activeCell="F12" sqref="F12"/>
    </sheetView>
  </sheetViews>
  <sheetFormatPr baseColWidth="10" defaultColWidth="8.7109375" defaultRowHeight="15"/>
  <cols>
    <col min="1" max="1" width="20.7109375" customWidth="1"/>
    <col min="2" max="2" width="61.140625" customWidth="1"/>
    <col min="3" max="3" width="12" customWidth="1"/>
    <col min="4" max="4" width="14.28515625" customWidth="1"/>
    <col min="5" max="5" width="9.140625" customWidth="1"/>
    <col min="6" max="6" width="15.5703125" customWidth="1"/>
  </cols>
  <sheetData>
    <row r="1" spans="1:6" ht="114.2" customHeight="1">
      <c r="A1" s="47" t="e" vm="1">
        <v>#VALUE!</v>
      </c>
      <c r="B1" s="48" t="s">
        <v>50</v>
      </c>
      <c r="C1" s="48"/>
      <c r="D1" s="48"/>
      <c r="E1" s="48"/>
      <c r="F1" s="43" t="e" vm="2">
        <v>#VALUE!</v>
      </c>
    </row>
    <row r="2" spans="1:6" ht="32.1" customHeight="1">
      <c r="A2" s="47"/>
      <c r="B2" s="49" t="s">
        <v>49</v>
      </c>
      <c r="C2" s="49"/>
      <c r="D2" s="49"/>
      <c r="E2" s="49"/>
      <c r="F2" s="44"/>
    </row>
    <row r="3" spans="1:6" ht="30">
      <c r="A3" s="28" t="s">
        <v>0</v>
      </c>
      <c r="B3" s="28" t="s">
        <v>1</v>
      </c>
      <c r="C3" s="28" t="s">
        <v>2</v>
      </c>
      <c r="D3" s="29" t="s">
        <v>51</v>
      </c>
      <c r="E3" s="41" t="s">
        <v>3</v>
      </c>
      <c r="F3" s="42"/>
    </row>
    <row r="4" spans="1:6" ht="32.1" customHeight="1">
      <c r="A4" s="30">
        <v>1</v>
      </c>
      <c r="B4" s="31" t="s">
        <v>11</v>
      </c>
      <c r="C4" s="30" t="s">
        <v>4</v>
      </c>
      <c r="D4" s="30"/>
      <c r="E4" s="45" cm="1">
        <f t="array" ref="E4">'Phase 1'!F11:F11</f>
        <v>0</v>
      </c>
      <c r="F4" s="46"/>
    </row>
    <row r="5" spans="1:6" ht="32.1" customHeight="1">
      <c r="A5" s="30">
        <v>2</v>
      </c>
      <c r="B5" s="32" t="s">
        <v>12</v>
      </c>
      <c r="C5" s="30" t="s">
        <v>4</v>
      </c>
      <c r="D5" s="30"/>
      <c r="E5" s="45">
        <f>'Phase 2'!F10</f>
        <v>0</v>
      </c>
      <c r="F5" s="46"/>
    </row>
    <row r="6" spans="1:6" ht="32.1" customHeight="1">
      <c r="A6" s="30">
        <v>3</v>
      </c>
      <c r="B6" s="32" t="s">
        <v>13</v>
      </c>
      <c r="C6" s="30" t="s">
        <v>4</v>
      </c>
      <c r="D6" s="30"/>
      <c r="E6" s="45">
        <f>'Phase 3'!F10</f>
        <v>0</v>
      </c>
      <c r="F6" s="46"/>
    </row>
    <row r="7" spans="1:6" ht="32.1" customHeight="1">
      <c r="A7" s="30">
        <v>4</v>
      </c>
      <c r="B7" s="32" t="s">
        <v>14</v>
      </c>
      <c r="C7" s="30" t="s">
        <v>4</v>
      </c>
      <c r="D7" s="30"/>
      <c r="E7" s="45">
        <f>'Phase 4'!F21</f>
        <v>0</v>
      </c>
      <c r="F7" s="46"/>
    </row>
    <row r="8" spans="1:6" ht="19.350000000000001" customHeight="1">
      <c r="A8" s="33"/>
      <c r="B8" s="34"/>
      <c r="C8" s="34"/>
      <c r="D8" s="35" t="s">
        <v>5</v>
      </c>
      <c r="E8" s="45">
        <f>SUM(E4:E7)</f>
        <v>0</v>
      </c>
      <c r="F8" s="46"/>
    </row>
    <row r="9" spans="1:6" ht="19.350000000000001" customHeight="1">
      <c r="A9" s="33"/>
      <c r="B9" s="34"/>
      <c r="C9" s="34"/>
      <c r="D9" s="35" t="s">
        <v>6</v>
      </c>
      <c r="E9" s="45">
        <f>E8*0.2</f>
        <v>0</v>
      </c>
      <c r="F9" s="46"/>
    </row>
    <row r="10" spans="1:6" ht="20.100000000000001" customHeight="1">
      <c r="A10" s="33"/>
      <c r="B10" s="34"/>
      <c r="C10" s="34"/>
      <c r="D10" s="35" t="s">
        <v>7</v>
      </c>
      <c r="E10" s="45">
        <f>E8+E9</f>
        <v>0</v>
      </c>
      <c r="F10" s="46"/>
    </row>
    <row r="11" spans="1:6" ht="20.100000000000001" customHeight="1">
      <c r="A11" s="19"/>
      <c r="B11" s="20"/>
      <c r="C11" s="20"/>
      <c r="D11" s="20"/>
      <c r="E11" s="20"/>
      <c r="F11" s="21"/>
    </row>
    <row r="12" spans="1:6">
      <c r="A12" s="86" t="s">
        <v>52</v>
      </c>
      <c r="B12" s="85"/>
      <c r="C12" s="22" t="s">
        <v>8</v>
      </c>
      <c r="D12" s="20"/>
      <c r="E12" s="20"/>
      <c r="F12" s="21"/>
    </row>
    <row r="13" spans="1:6" ht="16.5" customHeight="1">
      <c r="A13" s="85"/>
      <c r="B13" s="85"/>
      <c r="C13" s="20"/>
      <c r="D13" s="20"/>
      <c r="E13" s="20"/>
      <c r="F13" s="21"/>
    </row>
    <row r="14" spans="1:6" ht="75.75" customHeight="1">
      <c r="A14" s="85"/>
      <c r="B14" s="85"/>
      <c r="C14" s="40" t="s">
        <v>9</v>
      </c>
      <c r="D14" s="40"/>
      <c r="E14" s="20"/>
      <c r="F14" s="21"/>
    </row>
  </sheetData>
  <mergeCells count="14">
    <mergeCell ref="A1:A2"/>
    <mergeCell ref="B1:E1"/>
    <mergeCell ref="B2:E2"/>
    <mergeCell ref="A12:B14"/>
    <mergeCell ref="C14:D14"/>
    <mergeCell ref="E3:F3"/>
    <mergeCell ref="F1:F2"/>
    <mergeCell ref="E4:F4"/>
    <mergeCell ref="E5:F5"/>
    <mergeCell ref="E6:F6"/>
    <mergeCell ref="E7:F7"/>
    <mergeCell ref="E8:F8"/>
    <mergeCell ref="E9:F9"/>
    <mergeCell ref="E10:F10"/>
  </mergeCells>
  <printOptions horizontalCentered="1" verticalCentered="1"/>
  <pageMargins left="0.75" right="0.75" top="1" bottom="1" header="0.511811023622047" footer="0.511811023622047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view="pageBreakPreview" zoomScaleNormal="100" workbookViewId="0">
      <selection activeCell="E3" sqref="E3"/>
    </sheetView>
  </sheetViews>
  <sheetFormatPr baseColWidth="10" defaultColWidth="8.7109375" defaultRowHeight="15"/>
  <cols>
    <col min="1" max="1" width="20.7109375" style="1" customWidth="1"/>
    <col min="2" max="2" width="61.140625" style="1" customWidth="1"/>
    <col min="3" max="3" width="35.5703125" style="1" customWidth="1"/>
    <col min="4" max="4" width="12.28515625" style="1" customWidth="1"/>
    <col min="5" max="5" width="14.28515625" style="1" customWidth="1"/>
    <col min="6" max="6" width="19.7109375" style="1" customWidth="1"/>
    <col min="7" max="7" width="17.140625" customWidth="1"/>
  </cols>
  <sheetData>
    <row r="1" spans="1:7" ht="114.2" customHeight="1">
      <c r="A1" s="53" t="e" vm="1">
        <v>#VALUE!</v>
      </c>
      <c r="B1" s="54" t="s">
        <v>50</v>
      </c>
      <c r="C1" s="54"/>
      <c r="D1" s="54"/>
      <c r="E1" s="54"/>
      <c r="F1" s="54"/>
      <c r="G1" s="50" t="e" vm="2">
        <v>#VALUE!</v>
      </c>
    </row>
    <row r="2" spans="1:7" ht="32.1" customHeight="1">
      <c r="A2" s="53"/>
      <c r="B2" s="55" t="s">
        <v>15</v>
      </c>
      <c r="C2" s="55"/>
      <c r="D2" s="55"/>
      <c r="E2" s="55"/>
      <c r="F2" s="55"/>
      <c r="G2" s="50"/>
    </row>
    <row r="3" spans="1:7" ht="30">
      <c r="A3" s="36" t="s">
        <v>0</v>
      </c>
      <c r="B3" s="36" t="s">
        <v>1</v>
      </c>
      <c r="C3" s="36" t="s">
        <v>17</v>
      </c>
      <c r="D3" s="36" t="s">
        <v>2</v>
      </c>
      <c r="E3" s="37" t="s">
        <v>51</v>
      </c>
      <c r="F3" s="37" t="s">
        <v>3</v>
      </c>
      <c r="G3" s="13"/>
    </row>
    <row r="4" spans="1:7" ht="32.1" customHeight="1">
      <c r="A4" s="16">
        <v>1</v>
      </c>
      <c r="B4" s="14" t="s">
        <v>16</v>
      </c>
      <c r="C4" s="15" t="s">
        <v>18</v>
      </c>
      <c r="D4" s="16" t="s">
        <v>4</v>
      </c>
      <c r="E4" s="16"/>
      <c r="F4" s="23">
        <v>0</v>
      </c>
      <c r="G4" s="13"/>
    </row>
    <row r="5" spans="1:7" ht="32.1" customHeight="1">
      <c r="A5" s="16">
        <v>2</v>
      </c>
      <c r="B5" s="15" t="s">
        <v>19</v>
      </c>
      <c r="C5" s="15" t="s">
        <v>20</v>
      </c>
      <c r="D5" s="16" t="s">
        <v>4</v>
      </c>
      <c r="E5" s="16"/>
      <c r="F5" s="23">
        <v>0</v>
      </c>
      <c r="G5" s="13"/>
    </row>
    <row r="6" spans="1:7" ht="32.1" customHeight="1">
      <c r="A6" s="52">
        <v>3</v>
      </c>
      <c r="B6" s="51" t="s">
        <v>21</v>
      </c>
      <c r="C6" s="15" t="s">
        <v>22</v>
      </c>
      <c r="D6" s="16" t="s">
        <v>4</v>
      </c>
      <c r="E6" s="16"/>
      <c r="F6" s="23">
        <v>0</v>
      </c>
      <c r="G6" s="13"/>
    </row>
    <row r="7" spans="1:7" ht="32.1" customHeight="1">
      <c r="A7" s="52"/>
      <c r="B7" s="51"/>
      <c r="C7" s="15" t="s">
        <v>23</v>
      </c>
      <c r="D7" s="16" t="s">
        <v>4</v>
      </c>
      <c r="E7" s="16"/>
      <c r="F7" s="23">
        <v>0</v>
      </c>
      <c r="G7" s="13"/>
    </row>
    <row r="8" spans="1:7" ht="51" customHeight="1">
      <c r="A8" s="16">
        <v>4</v>
      </c>
      <c r="B8" s="15" t="s">
        <v>11</v>
      </c>
      <c r="C8" s="15" t="s">
        <v>24</v>
      </c>
      <c r="D8" s="16" t="s">
        <v>4</v>
      </c>
      <c r="E8" s="16"/>
      <c r="F8" s="23">
        <v>0</v>
      </c>
      <c r="G8" s="13"/>
    </row>
    <row r="9" spans="1:7" ht="54.6" customHeight="1">
      <c r="A9" s="52">
        <v>5</v>
      </c>
      <c r="B9" s="51" t="s">
        <v>25</v>
      </c>
      <c r="C9" s="15" t="s">
        <v>26</v>
      </c>
      <c r="D9" s="16" t="s">
        <v>4</v>
      </c>
      <c r="E9" s="16"/>
      <c r="F9" s="23">
        <v>0</v>
      </c>
      <c r="G9" s="13"/>
    </row>
    <row r="10" spans="1:7" ht="54.6" customHeight="1">
      <c r="A10" s="52"/>
      <c r="B10" s="51"/>
      <c r="C10" s="15" t="s">
        <v>27</v>
      </c>
      <c r="D10" s="16" t="s">
        <v>4</v>
      </c>
      <c r="E10" s="16"/>
      <c r="F10" s="23">
        <v>0</v>
      </c>
      <c r="G10" s="13"/>
    </row>
    <row r="11" spans="1:7" ht="19.350000000000001" customHeight="1">
      <c r="A11" s="18"/>
      <c r="B11" s="38"/>
      <c r="C11" s="38"/>
      <c r="D11" s="38"/>
      <c r="E11" s="39" t="s">
        <v>5</v>
      </c>
      <c r="F11" s="23">
        <f>SUM(F4:F10)</f>
        <v>0</v>
      </c>
      <c r="G11" s="13"/>
    </row>
    <row r="12" spans="1:7" ht="19.350000000000001" customHeight="1">
      <c r="A12" s="18"/>
      <c r="B12" s="38"/>
      <c r="C12" s="38"/>
      <c r="D12" s="38"/>
      <c r="E12" s="39" t="s">
        <v>6</v>
      </c>
      <c r="F12" s="23">
        <f>F11*0.2</f>
        <v>0</v>
      </c>
      <c r="G12" s="13"/>
    </row>
    <row r="13" spans="1:7" ht="20.100000000000001" customHeight="1">
      <c r="A13" s="18"/>
      <c r="B13" s="38"/>
      <c r="C13" s="38"/>
      <c r="D13" s="38"/>
      <c r="E13" s="39" t="s">
        <v>7</v>
      </c>
      <c r="F13" s="23">
        <f>F11+F12</f>
        <v>0</v>
      </c>
      <c r="G13" s="13"/>
    </row>
    <row r="14" spans="1:7" ht="20.100000000000001" customHeight="1">
      <c r="A14" s="4"/>
      <c r="B14" s="5"/>
      <c r="C14" s="5"/>
      <c r="D14" s="7"/>
      <c r="E14" s="7"/>
      <c r="F14" s="5"/>
    </row>
    <row r="15" spans="1:7">
      <c r="A15" s="4"/>
      <c r="B15" s="7"/>
      <c r="C15" s="7"/>
      <c r="D15" s="8"/>
      <c r="E15" s="7"/>
      <c r="F15" s="5"/>
    </row>
    <row r="16" spans="1:7" ht="16.5" customHeight="1">
      <c r="A16" s="4"/>
      <c r="B16" s="7"/>
      <c r="C16" s="7"/>
      <c r="D16" s="7"/>
      <c r="E16" s="7"/>
      <c r="F16" s="5"/>
    </row>
    <row r="17" spans="1:6" ht="75.75" customHeight="1">
      <c r="A17" s="4"/>
      <c r="B17" s="7"/>
      <c r="C17" s="7"/>
      <c r="D17" s="56"/>
      <c r="E17" s="56"/>
      <c r="F17" s="5"/>
    </row>
    <row r="18" spans="1:6">
      <c r="A18" s="9"/>
      <c r="B18" s="9"/>
      <c r="C18" s="9"/>
      <c r="D18" s="9"/>
      <c r="E18" s="9"/>
      <c r="F18" s="9"/>
    </row>
  </sheetData>
  <mergeCells count="9">
    <mergeCell ref="D17:E17"/>
    <mergeCell ref="B6:B7"/>
    <mergeCell ref="A6:A7"/>
    <mergeCell ref="G1:G2"/>
    <mergeCell ref="B9:B10"/>
    <mergeCell ref="A9:A10"/>
    <mergeCell ref="A1:A2"/>
    <mergeCell ref="B1:F1"/>
    <mergeCell ref="B2:F2"/>
  </mergeCells>
  <printOptions horizontalCentered="1" verticalCentered="1"/>
  <pageMargins left="0.75" right="0.75" top="1" bottom="1" header="0.511811023622047" footer="0.511811023622047"/>
  <pageSetup paperSize="9" scale="71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A1A02-E774-4193-B175-D5DE26D9D760}">
  <sheetPr>
    <pageSetUpPr fitToPage="1"/>
  </sheetPr>
  <dimension ref="A1:G17"/>
  <sheetViews>
    <sheetView view="pageBreakPreview" zoomScaleNormal="100" workbookViewId="0">
      <selection activeCell="E3" sqref="E3"/>
    </sheetView>
  </sheetViews>
  <sheetFormatPr baseColWidth="10" defaultColWidth="8.7109375" defaultRowHeight="15"/>
  <cols>
    <col min="1" max="1" width="20.7109375" style="1" customWidth="1"/>
    <col min="2" max="2" width="61.140625" style="1" customWidth="1"/>
    <col min="3" max="3" width="35.5703125" style="1" customWidth="1"/>
    <col min="4" max="4" width="12.28515625" style="1" customWidth="1"/>
    <col min="5" max="5" width="14.28515625" style="1" customWidth="1"/>
    <col min="6" max="6" width="19.7109375" style="1" customWidth="1"/>
    <col min="7" max="7" width="17.140625" customWidth="1"/>
  </cols>
  <sheetData>
    <row r="1" spans="1:7" ht="114.2" customHeight="1">
      <c r="A1" s="59" t="e" vm="1">
        <v>#VALUE!</v>
      </c>
      <c r="B1" s="60" t="s">
        <v>10</v>
      </c>
      <c r="C1" s="60"/>
      <c r="D1" s="60"/>
      <c r="E1" s="60"/>
      <c r="F1" s="60"/>
      <c r="G1" s="57" t="e" vm="2">
        <v>#VALUE!</v>
      </c>
    </row>
    <row r="2" spans="1:7" ht="41.45" customHeight="1">
      <c r="A2" s="59"/>
      <c r="B2" s="61" t="s">
        <v>30</v>
      </c>
      <c r="C2" s="61"/>
      <c r="D2" s="61"/>
      <c r="E2" s="61"/>
      <c r="F2" s="61"/>
      <c r="G2" s="57"/>
    </row>
    <row r="3" spans="1:7" ht="30">
      <c r="A3" s="2" t="s">
        <v>0</v>
      </c>
      <c r="B3" s="2" t="s">
        <v>1</v>
      </c>
      <c r="C3" s="2" t="s">
        <v>17</v>
      </c>
      <c r="D3" s="2" t="s">
        <v>2</v>
      </c>
      <c r="E3" s="12" t="s">
        <v>51</v>
      </c>
      <c r="F3" s="10" t="s">
        <v>3</v>
      </c>
    </row>
    <row r="4" spans="1:7" ht="32.1" customHeight="1">
      <c r="A4" s="3">
        <v>1</v>
      </c>
      <c r="B4" s="14" t="s">
        <v>16</v>
      </c>
      <c r="C4" s="15" t="s">
        <v>18</v>
      </c>
      <c r="D4" s="16" t="s">
        <v>4</v>
      </c>
      <c r="E4" s="16"/>
      <c r="F4" s="23">
        <v>0</v>
      </c>
    </row>
    <row r="5" spans="1:7" ht="32.1" customHeight="1">
      <c r="A5" s="58">
        <v>2</v>
      </c>
      <c r="B5" s="51" t="s">
        <v>21</v>
      </c>
      <c r="C5" s="15" t="s">
        <v>22</v>
      </c>
      <c r="D5" s="16" t="s">
        <v>4</v>
      </c>
      <c r="E5" s="16"/>
      <c r="F5" s="23">
        <v>0</v>
      </c>
    </row>
    <row r="6" spans="1:7" ht="32.1" customHeight="1">
      <c r="A6" s="58"/>
      <c r="B6" s="51"/>
      <c r="C6" s="15" t="s">
        <v>23</v>
      </c>
      <c r="D6" s="16" t="s">
        <v>4</v>
      </c>
      <c r="E6" s="16"/>
      <c r="F6" s="23">
        <v>0</v>
      </c>
    </row>
    <row r="7" spans="1:7" ht="51" customHeight="1">
      <c r="A7" s="3">
        <v>3</v>
      </c>
      <c r="B7" s="15" t="s">
        <v>28</v>
      </c>
      <c r="C7" s="15" t="s">
        <v>29</v>
      </c>
      <c r="D7" s="16" t="s">
        <v>4</v>
      </c>
      <c r="E7" s="16"/>
      <c r="F7" s="23">
        <v>0</v>
      </c>
    </row>
    <row r="8" spans="1:7" ht="54.6" customHeight="1">
      <c r="A8" s="58">
        <v>4</v>
      </c>
      <c r="B8" s="51" t="s">
        <v>25</v>
      </c>
      <c r="C8" s="15" t="s">
        <v>26</v>
      </c>
      <c r="D8" s="16" t="s">
        <v>4</v>
      </c>
      <c r="E8" s="16"/>
      <c r="F8" s="23">
        <v>0</v>
      </c>
    </row>
    <row r="9" spans="1:7" ht="54.6" customHeight="1">
      <c r="A9" s="58"/>
      <c r="B9" s="51"/>
      <c r="C9" s="15" t="s">
        <v>27</v>
      </c>
      <c r="D9" s="16" t="s">
        <v>4</v>
      </c>
      <c r="E9" s="16"/>
      <c r="F9" s="23">
        <v>0</v>
      </c>
    </row>
    <row r="10" spans="1:7" ht="19.350000000000001" customHeight="1">
      <c r="A10" s="4"/>
      <c r="B10" s="5"/>
      <c r="C10" s="5"/>
      <c r="D10" s="5"/>
      <c r="E10" s="6" t="s">
        <v>5</v>
      </c>
      <c r="F10" s="11">
        <f>SUM(F4:F9)</f>
        <v>0</v>
      </c>
    </row>
    <row r="11" spans="1:7" ht="19.350000000000001" customHeight="1">
      <c r="A11" s="4"/>
      <c r="B11" s="5"/>
      <c r="C11" s="5"/>
      <c r="D11" s="5"/>
      <c r="E11" s="6" t="s">
        <v>6</v>
      </c>
      <c r="F11" s="11">
        <f>F10*0.2</f>
        <v>0</v>
      </c>
    </row>
    <row r="12" spans="1:7" ht="20.100000000000001" customHeight="1">
      <c r="A12" s="4"/>
      <c r="B12" s="5"/>
      <c r="C12" s="5"/>
      <c r="D12" s="5"/>
      <c r="E12" s="6" t="s">
        <v>7</v>
      </c>
      <c r="F12" s="11">
        <f>F10+F11</f>
        <v>0</v>
      </c>
    </row>
    <row r="13" spans="1:7" ht="20.100000000000001" customHeight="1">
      <c r="A13" s="4"/>
      <c r="B13" s="5"/>
      <c r="C13" s="5"/>
      <c r="D13" s="7"/>
      <c r="E13" s="7"/>
      <c r="F13" s="5"/>
    </row>
    <row r="14" spans="1:7">
      <c r="A14" s="4"/>
      <c r="B14" s="7"/>
      <c r="C14" s="7"/>
      <c r="D14" s="8"/>
      <c r="E14" s="7"/>
      <c r="F14" s="5"/>
    </row>
    <row r="15" spans="1:7" ht="16.5" customHeight="1">
      <c r="A15" s="4"/>
      <c r="B15" s="7"/>
      <c r="C15" s="7"/>
      <c r="D15" s="7"/>
      <c r="E15" s="7"/>
      <c r="F15" s="5"/>
    </row>
    <row r="16" spans="1:7" ht="75.75" customHeight="1">
      <c r="A16" s="4"/>
      <c r="B16" s="7"/>
      <c r="C16" s="7"/>
      <c r="D16" s="56"/>
      <c r="E16" s="56"/>
      <c r="F16" s="5"/>
    </row>
    <row r="17" spans="1:6">
      <c r="A17" s="9"/>
      <c r="B17" s="9"/>
      <c r="C17" s="9"/>
      <c r="D17" s="9"/>
      <c r="E17" s="9"/>
      <c r="F17" s="9"/>
    </row>
  </sheetData>
  <mergeCells count="9">
    <mergeCell ref="G1:G2"/>
    <mergeCell ref="D16:E16"/>
    <mergeCell ref="A8:A9"/>
    <mergeCell ref="B8:B9"/>
    <mergeCell ref="A5:A6"/>
    <mergeCell ref="B5:B6"/>
    <mergeCell ref="A1:A2"/>
    <mergeCell ref="B1:F1"/>
    <mergeCell ref="B2:F2"/>
  </mergeCells>
  <printOptions horizontalCentered="1" verticalCentered="1"/>
  <pageMargins left="0.75" right="0.75" top="1" bottom="1" header="0.511811023622047" footer="0.511811023622047"/>
  <pageSetup paperSize="9" scale="71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03D7-255B-4801-A9A3-A0CDFB603060}">
  <sheetPr>
    <pageSetUpPr fitToPage="1"/>
  </sheetPr>
  <dimension ref="A1:G17"/>
  <sheetViews>
    <sheetView view="pageBreakPreview" zoomScaleNormal="100" workbookViewId="0">
      <selection activeCell="E3" sqref="E3"/>
    </sheetView>
  </sheetViews>
  <sheetFormatPr baseColWidth="10" defaultColWidth="8.7109375" defaultRowHeight="15"/>
  <cols>
    <col min="1" max="1" width="20.7109375" style="1" customWidth="1"/>
    <col min="2" max="2" width="61.140625" style="1" customWidth="1"/>
    <col min="3" max="3" width="35.5703125" style="1" customWidth="1"/>
    <col min="4" max="4" width="12.28515625" style="1" customWidth="1"/>
    <col min="5" max="5" width="14.28515625" style="1" customWidth="1"/>
    <col min="6" max="6" width="19.7109375" style="1" customWidth="1"/>
    <col min="7" max="7" width="17.140625" customWidth="1"/>
  </cols>
  <sheetData>
    <row r="1" spans="1:7" ht="114.2" customHeight="1">
      <c r="A1" s="53" t="e" vm="1">
        <v>#VALUE!</v>
      </c>
      <c r="B1" s="54" t="s">
        <v>50</v>
      </c>
      <c r="C1" s="54"/>
      <c r="D1" s="54"/>
      <c r="E1" s="54"/>
      <c r="F1" s="54"/>
      <c r="G1" s="50" t="e" vm="2">
        <v>#VALUE!</v>
      </c>
    </row>
    <row r="2" spans="1:7" ht="41.45" customHeight="1">
      <c r="A2" s="53"/>
      <c r="B2" s="55" t="s">
        <v>31</v>
      </c>
      <c r="C2" s="55"/>
      <c r="D2" s="55"/>
      <c r="E2" s="55"/>
      <c r="F2" s="55"/>
      <c r="G2" s="50"/>
    </row>
    <row r="3" spans="1:7" ht="30">
      <c r="A3" s="36" t="s">
        <v>0</v>
      </c>
      <c r="B3" s="36" t="s">
        <v>1</v>
      </c>
      <c r="C3" s="36" t="s">
        <v>17</v>
      </c>
      <c r="D3" s="36" t="s">
        <v>2</v>
      </c>
      <c r="E3" s="37" t="s">
        <v>51</v>
      </c>
      <c r="F3" s="37" t="s">
        <v>3</v>
      </c>
      <c r="G3" s="13"/>
    </row>
    <row r="4" spans="1:7" ht="32.1" customHeight="1">
      <c r="A4" s="16">
        <v>1</v>
      </c>
      <c r="B4" s="14" t="s">
        <v>32</v>
      </c>
      <c r="C4" s="15" t="s">
        <v>18</v>
      </c>
      <c r="D4" s="16" t="s">
        <v>4</v>
      </c>
      <c r="E4" s="16"/>
      <c r="F4" s="23">
        <v>0</v>
      </c>
      <c r="G4" s="13"/>
    </row>
    <row r="5" spans="1:7" ht="32.1" customHeight="1">
      <c r="A5" s="52">
        <v>2</v>
      </c>
      <c r="B5" s="51" t="s">
        <v>21</v>
      </c>
      <c r="C5" s="15" t="s">
        <v>33</v>
      </c>
      <c r="D5" s="16" t="s">
        <v>4</v>
      </c>
      <c r="E5" s="16"/>
      <c r="F5" s="23">
        <v>0</v>
      </c>
      <c r="G5" s="13"/>
    </row>
    <row r="6" spans="1:7" ht="32.1" customHeight="1">
      <c r="A6" s="52"/>
      <c r="B6" s="51"/>
      <c r="C6" s="15" t="s">
        <v>23</v>
      </c>
      <c r="D6" s="16" t="s">
        <v>4</v>
      </c>
      <c r="E6" s="16"/>
      <c r="F6" s="23">
        <v>0</v>
      </c>
      <c r="G6" s="13"/>
    </row>
    <row r="7" spans="1:7" ht="51" customHeight="1">
      <c r="A7" s="16">
        <v>3</v>
      </c>
      <c r="B7" s="15" t="s">
        <v>34</v>
      </c>
      <c r="C7" s="15" t="s">
        <v>35</v>
      </c>
      <c r="D7" s="16" t="s">
        <v>4</v>
      </c>
      <c r="E7" s="16"/>
      <c r="F7" s="23">
        <v>0</v>
      </c>
      <c r="G7" s="13"/>
    </row>
    <row r="8" spans="1:7" ht="54.6" customHeight="1">
      <c r="A8" s="52">
        <v>4</v>
      </c>
      <c r="B8" s="51" t="s">
        <v>25</v>
      </c>
      <c r="C8" s="15" t="s">
        <v>26</v>
      </c>
      <c r="D8" s="16" t="s">
        <v>4</v>
      </c>
      <c r="E8" s="16"/>
      <c r="F8" s="23">
        <v>0</v>
      </c>
      <c r="G8" s="13"/>
    </row>
    <row r="9" spans="1:7" ht="54.6" customHeight="1">
      <c r="A9" s="52"/>
      <c r="B9" s="51"/>
      <c r="C9" s="15" t="s">
        <v>36</v>
      </c>
      <c r="D9" s="16" t="s">
        <v>4</v>
      </c>
      <c r="E9" s="16"/>
      <c r="F9" s="23">
        <v>0</v>
      </c>
      <c r="G9" s="13"/>
    </row>
    <row r="10" spans="1:7" ht="19.350000000000001" customHeight="1">
      <c r="A10" s="18"/>
      <c r="B10" s="38"/>
      <c r="C10" s="38"/>
      <c r="D10" s="38"/>
      <c r="E10" s="39" t="s">
        <v>5</v>
      </c>
      <c r="F10" s="23">
        <f>SUM(F4:F9)</f>
        <v>0</v>
      </c>
      <c r="G10" s="13"/>
    </row>
    <row r="11" spans="1:7" ht="19.350000000000001" customHeight="1">
      <c r="A11" s="18"/>
      <c r="B11" s="38"/>
      <c r="C11" s="38"/>
      <c r="D11" s="38"/>
      <c r="E11" s="39" t="s">
        <v>6</v>
      </c>
      <c r="F11" s="23">
        <f>F10*0.2</f>
        <v>0</v>
      </c>
      <c r="G11" s="13"/>
    </row>
    <row r="12" spans="1:7" ht="20.100000000000001" customHeight="1">
      <c r="A12" s="18"/>
      <c r="B12" s="38"/>
      <c r="C12" s="38"/>
      <c r="D12" s="38"/>
      <c r="E12" s="39" t="s">
        <v>7</v>
      </c>
      <c r="F12" s="23">
        <f>F10+F11</f>
        <v>0</v>
      </c>
      <c r="G12" s="13"/>
    </row>
    <row r="13" spans="1:7" ht="20.100000000000001" customHeight="1">
      <c r="A13" s="4"/>
      <c r="B13" s="5"/>
      <c r="C13" s="5"/>
      <c r="D13" s="7"/>
      <c r="E13" s="7"/>
      <c r="F13" s="5"/>
    </row>
    <row r="14" spans="1:7">
      <c r="A14" s="4"/>
      <c r="B14" s="7"/>
      <c r="C14" s="7"/>
      <c r="D14" s="8"/>
      <c r="E14" s="7"/>
      <c r="F14" s="5"/>
    </row>
    <row r="15" spans="1:7" ht="16.5" customHeight="1">
      <c r="A15" s="4"/>
      <c r="B15" s="7"/>
      <c r="C15" s="7"/>
      <c r="D15" s="7"/>
      <c r="E15" s="7"/>
      <c r="F15" s="5"/>
    </row>
    <row r="16" spans="1:7" ht="75.75" customHeight="1">
      <c r="A16" s="4"/>
      <c r="B16" s="7"/>
      <c r="C16" s="7"/>
      <c r="D16" s="56"/>
      <c r="E16" s="56"/>
      <c r="F16" s="5"/>
    </row>
    <row r="17" spans="1:6">
      <c r="A17" s="9"/>
      <c r="B17" s="9"/>
      <c r="C17" s="9"/>
      <c r="D17" s="9"/>
      <c r="E17" s="9"/>
      <c r="F17" s="9"/>
    </row>
  </sheetData>
  <mergeCells count="9">
    <mergeCell ref="D16:E16"/>
    <mergeCell ref="G1:G2"/>
    <mergeCell ref="A5:A6"/>
    <mergeCell ref="B5:B6"/>
    <mergeCell ref="A8:A9"/>
    <mergeCell ref="B8:B9"/>
    <mergeCell ref="A1:A2"/>
    <mergeCell ref="B1:F1"/>
    <mergeCell ref="B2:F2"/>
  </mergeCells>
  <printOptions horizontalCentered="1" verticalCentered="1"/>
  <pageMargins left="0.75" right="0.75" top="1" bottom="1" header="0.511811023622047" footer="0.511811023622047"/>
  <pageSetup paperSize="9" scale="71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1E2DF-87A8-4C0D-9F4E-7890B85C14BC}">
  <sheetPr>
    <pageSetUpPr fitToPage="1"/>
  </sheetPr>
  <dimension ref="A1:G26"/>
  <sheetViews>
    <sheetView view="pageBreakPreview" topLeftCell="A8" zoomScaleNormal="100" workbookViewId="0">
      <selection activeCell="E4" sqref="E4"/>
    </sheetView>
  </sheetViews>
  <sheetFormatPr baseColWidth="10" defaultColWidth="8.7109375" defaultRowHeight="15"/>
  <cols>
    <col min="1" max="1" width="20.7109375" style="1" customWidth="1"/>
    <col min="2" max="2" width="61.140625" style="1" customWidth="1"/>
    <col min="3" max="3" width="33.5703125" style="1" customWidth="1"/>
    <col min="4" max="4" width="15" style="1" customWidth="1"/>
    <col min="5" max="5" width="14.28515625" style="1" customWidth="1"/>
    <col min="6" max="6" width="19.7109375" style="1" customWidth="1"/>
    <col min="7" max="7" width="17.140625" customWidth="1"/>
  </cols>
  <sheetData>
    <row r="1" spans="1:7" ht="114.2" customHeight="1">
      <c r="A1" s="59" t="e" vm="1">
        <v>#VALUE!</v>
      </c>
      <c r="B1" s="60" t="s">
        <v>10</v>
      </c>
      <c r="C1" s="60"/>
      <c r="D1" s="60"/>
      <c r="E1" s="60"/>
      <c r="F1" s="60"/>
      <c r="G1" s="57" t="e" vm="2">
        <v>#VALUE!</v>
      </c>
    </row>
    <row r="2" spans="1:7" ht="41.45" customHeight="1">
      <c r="A2" s="59"/>
      <c r="B2" s="61" t="s">
        <v>37</v>
      </c>
      <c r="C2" s="61"/>
      <c r="D2" s="61"/>
      <c r="E2" s="61"/>
      <c r="F2" s="61"/>
      <c r="G2" s="57"/>
    </row>
    <row r="3" spans="1:7" ht="41.45" customHeight="1">
      <c r="A3" s="83" t="s">
        <v>42</v>
      </c>
      <c r="B3" s="84"/>
      <c r="C3" s="84"/>
      <c r="D3" s="84"/>
      <c r="E3" s="84"/>
      <c r="F3" s="84"/>
    </row>
    <row r="4" spans="1:7" ht="30">
      <c r="A4" s="2" t="s">
        <v>0</v>
      </c>
      <c r="B4" s="2" t="s">
        <v>1</v>
      </c>
      <c r="C4" s="2" t="s">
        <v>17</v>
      </c>
      <c r="D4" s="2" t="s">
        <v>2</v>
      </c>
      <c r="E4" s="12" t="s">
        <v>51</v>
      </c>
      <c r="F4" s="10" t="s">
        <v>3</v>
      </c>
    </row>
    <row r="5" spans="1:7" ht="32.1" customHeight="1">
      <c r="A5" s="3">
        <v>1</v>
      </c>
      <c r="B5" s="14" t="s">
        <v>32</v>
      </c>
      <c r="C5" s="15" t="s">
        <v>18</v>
      </c>
      <c r="D5" s="16" t="s">
        <v>4</v>
      </c>
      <c r="E5" s="16"/>
      <c r="F5" s="23">
        <v>0</v>
      </c>
    </row>
    <row r="6" spans="1:7" ht="32.1" customHeight="1">
      <c r="A6" s="58">
        <v>2</v>
      </c>
      <c r="B6" s="51" t="s">
        <v>38</v>
      </c>
      <c r="C6" s="81" t="s">
        <v>39</v>
      </c>
      <c r="D6" s="16" t="s">
        <v>4</v>
      </c>
      <c r="E6" s="16"/>
      <c r="F6" s="23">
        <v>0</v>
      </c>
    </row>
    <row r="7" spans="1:7" ht="32.1" customHeight="1">
      <c r="A7" s="58"/>
      <c r="B7" s="51"/>
      <c r="C7" s="82"/>
      <c r="D7" s="16" t="s">
        <v>4</v>
      </c>
      <c r="E7" s="16"/>
      <c r="F7" s="23">
        <v>0</v>
      </c>
    </row>
    <row r="8" spans="1:7" ht="51" customHeight="1">
      <c r="A8" s="3">
        <v>3</v>
      </c>
      <c r="B8" s="15" t="s">
        <v>40</v>
      </c>
      <c r="C8" s="15" t="s">
        <v>41</v>
      </c>
      <c r="D8" s="16" t="s">
        <v>4</v>
      </c>
      <c r="E8" s="16"/>
      <c r="F8" s="23">
        <v>0</v>
      </c>
    </row>
    <row r="9" spans="1:7" ht="54.6" customHeight="1">
      <c r="A9" s="3">
        <v>4</v>
      </c>
      <c r="B9" s="17" t="s">
        <v>25</v>
      </c>
      <c r="C9" s="15" t="s">
        <v>36</v>
      </c>
      <c r="D9" s="16" t="s">
        <v>4</v>
      </c>
      <c r="E9" s="16"/>
      <c r="F9" s="23">
        <v>0</v>
      </c>
    </row>
    <row r="10" spans="1:7" ht="19.350000000000001" customHeight="1">
      <c r="A10" s="72"/>
      <c r="B10" s="73"/>
      <c r="C10" s="73"/>
      <c r="D10" s="74"/>
      <c r="E10" s="6" t="s">
        <v>5</v>
      </c>
      <c r="F10" s="11">
        <f>SUM(F5:F9)</f>
        <v>0</v>
      </c>
    </row>
    <row r="11" spans="1:7" ht="19.350000000000001" customHeight="1">
      <c r="A11" s="75"/>
      <c r="B11" s="76"/>
      <c r="C11" s="76"/>
      <c r="D11" s="77"/>
      <c r="E11" s="6" t="s">
        <v>6</v>
      </c>
      <c r="F11" s="11">
        <f>F10*0.2</f>
        <v>0</v>
      </c>
    </row>
    <row r="12" spans="1:7" ht="19.350000000000001" customHeight="1">
      <c r="A12" s="78"/>
      <c r="B12" s="79"/>
      <c r="C12" s="79"/>
      <c r="D12" s="80"/>
      <c r="E12" s="6" t="s">
        <v>7</v>
      </c>
      <c r="F12" s="11">
        <f>F10+F11</f>
        <v>0</v>
      </c>
    </row>
    <row r="13" spans="1:7" ht="54.6" customHeight="1">
      <c r="A13" s="53" t="s">
        <v>43</v>
      </c>
      <c r="B13" s="53"/>
      <c r="C13" s="53"/>
      <c r="D13" s="53"/>
      <c r="E13" s="53"/>
      <c r="F13" s="53"/>
    </row>
    <row r="14" spans="1:7" ht="48" customHeight="1">
      <c r="A14" s="3">
        <v>1</v>
      </c>
      <c r="B14" s="64" t="s">
        <v>44</v>
      </c>
      <c r="C14" s="65"/>
      <c r="D14" s="16" t="s">
        <v>4</v>
      </c>
      <c r="E14" s="16"/>
      <c r="F14" s="23">
        <v>0</v>
      </c>
    </row>
    <row r="15" spans="1:7" ht="19.350000000000001" customHeight="1">
      <c r="A15" s="58">
        <v>2</v>
      </c>
      <c r="B15" s="66" t="s">
        <v>45</v>
      </c>
      <c r="C15" s="67"/>
      <c r="D15" s="16" t="s">
        <v>4</v>
      </c>
      <c r="E15" s="16"/>
      <c r="F15" s="23">
        <v>0</v>
      </c>
    </row>
    <row r="16" spans="1:7" ht="20.100000000000001" customHeight="1">
      <c r="A16" s="58"/>
      <c r="B16" s="68"/>
      <c r="C16" s="69"/>
      <c r="D16" s="16" t="s">
        <v>4</v>
      </c>
      <c r="E16" s="16"/>
      <c r="F16" s="23">
        <v>0</v>
      </c>
    </row>
    <row r="17" spans="1:6" ht="20.45" customHeight="1">
      <c r="A17" s="3">
        <v>3</v>
      </c>
      <c r="B17" s="70" t="s">
        <v>46</v>
      </c>
      <c r="C17" s="71"/>
      <c r="D17" s="16" t="s">
        <v>4</v>
      </c>
      <c r="E17" s="16"/>
      <c r="F17" s="23">
        <v>0</v>
      </c>
    </row>
    <row r="18" spans="1:6" ht="20.45" customHeight="1">
      <c r="A18" s="72"/>
      <c r="B18" s="73"/>
      <c r="C18" s="73"/>
      <c r="D18" s="74"/>
      <c r="E18" s="6" t="s">
        <v>5</v>
      </c>
      <c r="F18" s="11">
        <f>SUM(F14:F17)</f>
        <v>0</v>
      </c>
    </row>
    <row r="19" spans="1:6" ht="20.45" customHeight="1">
      <c r="A19" s="75"/>
      <c r="B19" s="76"/>
      <c r="C19" s="76"/>
      <c r="D19" s="77"/>
      <c r="E19" s="6" t="s">
        <v>6</v>
      </c>
      <c r="F19" s="11">
        <f>F18*0.2</f>
        <v>0</v>
      </c>
    </row>
    <row r="20" spans="1:6" ht="16.5" customHeight="1">
      <c r="A20" s="78"/>
      <c r="B20" s="79"/>
      <c r="C20" s="79"/>
      <c r="D20" s="80"/>
      <c r="E20" s="6" t="s">
        <v>7</v>
      </c>
      <c r="F20" s="11">
        <f>F18+F19</f>
        <v>0</v>
      </c>
    </row>
    <row r="21" spans="1:6" ht="16.5" customHeight="1">
      <c r="A21" s="26"/>
      <c r="B21" s="26"/>
      <c r="C21" s="26"/>
      <c r="D21" s="27"/>
      <c r="E21" s="6" t="s">
        <v>47</v>
      </c>
      <c r="F21" s="11">
        <f>F10+F18</f>
        <v>0</v>
      </c>
    </row>
    <row r="22" spans="1:6" ht="16.5" customHeight="1">
      <c r="A22" s="26"/>
      <c r="B22" s="26"/>
      <c r="C22" s="26"/>
      <c r="D22" s="62" t="s">
        <v>6</v>
      </c>
      <c r="E22" s="63"/>
      <c r="F22" s="11">
        <f>F11+F19</f>
        <v>0</v>
      </c>
    </row>
    <row r="23" spans="1:6" ht="16.5" customHeight="1">
      <c r="A23" s="26"/>
      <c r="B23" s="26"/>
      <c r="C23" s="26"/>
      <c r="D23" s="27"/>
      <c r="E23" s="6" t="s">
        <v>48</v>
      </c>
      <c r="F23" s="11">
        <f>F12+F20</f>
        <v>0</v>
      </c>
    </row>
    <row r="24" spans="1:6" ht="16.5" customHeight="1">
      <c r="A24" s="26"/>
      <c r="B24" s="26"/>
      <c r="C24" s="26"/>
      <c r="D24" s="26"/>
      <c r="E24" s="24"/>
      <c r="F24" s="25"/>
    </row>
    <row r="25" spans="1:6" ht="75.75" customHeight="1">
      <c r="A25" s="4"/>
      <c r="B25" s="7"/>
      <c r="C25" s="7"/>
      <c r="D25" s="56"/>
      <c r="E25" s="56"/>
      <c r="F25" s="5"/>
    </row>
    <row r="26" spans="1:6">
      <c r="A26" s="9"/>
      <c r="B26" s="9"/>
      <c r="C26" s="9"/>
      <c r="D26" s="9"/>
      <c r="E26" s="9"/>
      <c r="F26" s="9"/>
    </row>
  </sheetData>
  <mergeCells count="17">
    <mergeCell ref="D25:E25"/>
    <mergeCell ref="C6:C7"/>
    <mergeCell ref="A3:F3"/>
    <mergeCell ref="A13:F13"/>
    <mergeCell ref="A6:A7"/>
    <mergeCell ref="B6:B7"/>
    <mergeCell ref="D22:E22"/>
    <mergeCell ref="G1:G2"/>
    <mergeCell ref="B14:C14"/>
    <mergeCell ref="B15:C16"/>
    <mergeCell ref="B17:C17"/>
    <mergeCell ref="A18:D20"/>
    <mergeCell ref="A10:D12"/>
    <mergeCell ref="A15:A16"/>
    <mergeCell ref="A1:A2"/>
    <mergeCell ref="B1:F1"/>
    <mergeCell ref="B2:F2"/>
  </mergeCells>
  <printOptions horizontalCentered="1" verticalCentered="1"/>
  <pageMargins left="0.75" right="0.75" top="1" bottom="1" header="0.511811023622047" footer="0.511811023622047"/>
  <pageSetup paperSize="9" scale="7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DPGF</vt:lpstr>
      <vt:lpstr>Phase 1</vt:lpstr>
      <vt:lpstr>Phase 2</vt:lpstr>
      <vt:lpstr>Phase 3</vt:lpstr>
      <vt:lpstr>Phase 4</vt:lpstr>
      <vt:lpstr>DPGF!Zone_d_impression</vt:lpstr>
      <vt:lpstr>'Phase 1'!Zone_d_impression</vt:lpstr>
      <vt:lpstr>'Phase 2'!Zone_d_impression</vt:lpstr>
      <vt:lpstr>'Phase 3'!Zone_d_impression</vt:lpstr>
      <vt:lpstr>'Phase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chouli</dc:creator>
  <dc:description/>
  <cp:lastModifiedBy>CHOULI NORDINE (CRAM ILE-DE-FRANCE)</cp:lastModifiedBy>
  <cp:revision>12</cp:revision>
  <cp:lastPrinted>2026-07-15T09:34:57Z</cp:lastPrinted>
  <dcterms:created xsi:type="dcterms:W3CDTF">2026-03-10T21:45:41Z</dcterms:created>
  <dcterms:modified xsi:type="dcterms:W3CDTF">2026-07-15T09:35:22Z</dcterms:modified>
  <dc:language>fr-FR</dc:language>
</cp:coreProperties>
</file>